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09.2018_прогр. газиф._2019, тарифы, насел. с 01.10.2018\"/>
    </mc:Choice>
  </mc:AlternateContent>
  <bookViews>
    <workbookView xWindow="0" yWindow="0" windowWidth="24072" windowHeight="12432"/>
  </bookViews>
  <sheets>
    <sheet name="П4 инвестиции 2019" sheetId="4" r:id="rId1"/>
    <sheet name="П1 тарифы" sheetId="5" r:id="rId2"/>
  </sheets>
  <definedNames>
    <definedName name="_xlnm.Print_Titles" localSheetId="0">'П4 инвестиции 2019'!$10:$10</definedName>
    <definedName name="_xlnm.Print_Area" localSheetId="0">'П4 инвестиции 2019'!$A$1:$I$57</definedName>
  </definedNames>
  <calcPr calcId="152511"/>
</workbook>
</file>

<file path=xl/calcChain.xml><?xml version="1.0" encoding="utf-8"?>
<calcChain xmlns="http://schemas.openxmlformats.org/spreadsheetml/2006/main">
  <c r="I14" i="4" l="1"/>
  <c r="I28" i="4"/>
  <c r="G28" i="4"/>
  <c r="F28" i="4"/>
  <c r="E28" i="4"/>
  <c r="G14" i="4"/>
  <c r="G12" i="4" s="1"/>
  <c r="F14" i="4"/>
  <c r="E14" i="4"/>
  <c r="H12" i="4"/>
  <c r="F13" i="4" l="1"/>
  <c r="F12" i="4" s="1"/>
  <c r="F11" i="4" s="1"/>
  <c r="I12" i="4"/>
</calcChain>
</file>

<file path=xl/sharedStrings.xml><?xml version="1.0" encoding="utf-8"?>
<sst xmlns="http://schemas.openxmlformats.org/spreadsheetml/2006/main" count="301" uniqueCount="149">
  <si>
    <t>Приложение 4б</t>
  </si>
  <si>
    <t>к приказу ФСТ России</t>
  </si>
  <si>
    <t>от "31" января 2011 г. № 36-э</t>
  </si>
  <si>
    <t>в сфере оказания услуг по транспортировке газа по газораспределительным сетям</t>
  </si>
  <si>
    <t>№ № пунктов</t>
  </si>
  <si>
    <t>Наименование показателя</t>
  </si>
  <si>
    <t>Сроки строительства</t>
  </si>
  <si>
    <t>Стоимостная оценка инвестиций , тыс. руб.</t>
  </si>
  <si>
    <t>Основные проектные характеристики объектов капитального строительства</t>
  </si>
  <si>
    <t>начало</t>
  </si>
  <si>
    <t>окончание</t>
  </si>
  <si>
    <t>в целом по объекту</t>
  </si>
  <si>
    <t>протяженность линейной части трубопроводов, км</t>
  </si>
  <si>
    <t xml:space="preserve">диаметр (диапазон диаметров) трубопроводов, мм </t>
  </si>
  <si>
    <t>количество газорегуляторных пунктов, ед</t>
  </si>
  <si>
    <t>Общая сумма инвестиций [1]</t>
  </si>
  <si>
    <t>х</t>
  </si>
  <si>
    <t>Сведения о строительстве, реконструкции объектов капитального строительства</t>
  </si>
  <si>
    <t>3</t>
  </si>
  <si>
    <t>новые объекты:</t>
  </si>
  <si>
    <t>3.1</t>
  </si>
  <si>
    <t>4</t>
  </si>
  <si>
    <t>реконструируемые (модернизируемые) объекты:</t>
  </si>
  <si>
    <t>4.1</t>
  </si>
  <si>
    <t>5</t>
  </si>
  <si>
    <t>Сведения о долгосрочных финансовых вложениях</t>
  </si>
  <si>
    <t>-</t>
  </si>
  <si>
    <t>6</t>
  </si>
  <si>
    <t>Сведения о приобретении внеоборотных активов</t>
  </si>
  <si>
    <t>Примечание:</t>
  </si>
  <si>
    <t>в отчётном периоде</t>
  </si>
  <si>
    <t>3.2</t>
  </si>
  <si>
    <t>3.3</t>
  </si>
  <si>
    <t>3.4</t>
  </si>
  <si>
    <t>3.5</t>
  </si>
  <si>
    <t>3.6</t>
  </si>
  <si>
    <t>3.7</t>
  </si>
  <si>
    <t>3.8</t>
  </si>
  <si>
    <t>3.9</t>
  </si>
  <si>
    <t xml:space="preserve">  [1] Программа газификации Чувашской Республики на 2019 год, финансируемая за счёт средств, полученных от применения специальных надбавок к тарифам на транспортировку газа акционерным обществом "Газпром газораспределение Чебоксары", утверждена постановлением Кабинета Министров Чувашской Республики от 12.09.2012 № 362</t>
  </si>
  <si>
    <t>Информация об инвестиционных программах АО "Газпром газораспределение Чебоксары" на 2019 год</t>
  </si>
  <si>
    <t>3.10</t>
  </si>
  <si>
    <t>3.11</t>
  </si>
  <si>
    <t>3.12</t>
  </si>
  <si>
    <t>3.13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</si>
  <si>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</si>
  <si>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</si>
  <si>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</si>
  <si>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</si>
  <si>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</si>
  <si>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</si>
  <si>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</si>
  <si>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</si>
  <si>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</si>
  <si>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</si>
  <si>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</si>
  <si>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</si>
  <si>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</si>
  <si>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</si>
  <si>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</si>
  <si>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</si>
  <si>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</si>
  <si>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</si>
  <si>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</si>
  <si>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</si>
  <si>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</si>
  <si>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</si>
  <si>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</si>
  <si>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</si>
  <si>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Газопровод высокого давления с. Чувашская Сорма Аликовского района Чувашской Республики; подземный газопровод низкого давления с. Чувашская Сорма Аликовского района Чувашской Республики; оборудование: ГСГО-2; станция катодной защиты ПДВ-1, 2; кадастровый (условный) номер 21-21-07/017/ 2011-314; адрес: Чувашская Республика, начало в 360 м к северо-западу от магазина Аликовского райпо с. Чувашская Сорма Аликовского района Чувашской Республики, проходит по ул. Советская с. Чувашская Сорма Аликовского района; окончание в 14 м к юго-западу от магазина Аликовского райпо с. Чувашская Сорма и около жилого дома 5 по ул. Советская с. Чувашская Сорма Аликовского района; начало в 14 м к северо-западу от магазина с. Чувашская Сорма Аликовского района, проходит по ул. Советская, Октябрьская и Молодежная с. Чувашская Сорма Аликовского района, окончание около жилых домов 7, 10, 26 по ул. Октябрьская, 5 и здания почты по ул. Советская, 8 по ул. Молодежная с. Чувашская Сорма Аликовского района (реконструкция (техническое перевооружение) ШРП № 2003 в с. Чувашская Сорма)</t>
  </si>
  <si>
    <t>I кв. 2019 г.</t>
  </si>
  <si>
    <t>II кв. 2019 г.</t>
  </si>
  <si>
    <t>Производственно-технологический комплекс: подземный газопровод высокого давления6 кгс/кв. см д. Шафранчик протяженностью трубопровода 9,13 п. м; подземный и надземный газопровод низкого давления 0,05 кгс/кв. см д. Шафранчик протяженностью 727,46 п. м; кадастровый (условный) номер 21:07:00:0000:31-19:Г3:Г4; адрес: Чувашская Республика, Аликовский район, д. Шафранчик, ул. Данилова (реконструкция (техническое перевооружение) ШРП № 2169 в д. Шафранчик)</t>
  </si>
  <si>
    <t>Производственно-технологический комплекс: газопровод высокого давления до д. Шафранчик и д. Прошкино Аликовского района; газопровод высокого давления до д. Шафранчик и д. Прошкино Аликовского района; газопровод низкого давления д. Прошкино Аликовского района; оборудование: ГСГО-1, станция катодной защиты ОПС-2-50/24 оборудование: ГСГО-1, станция катодной защиты ОПС-2-50/24 оборудование: ГСГО-1, станция катодной защиты ОПС-2-50/24; кадастровый (условный) номер 21-21-07/011/ 2011-317; адрес: Чувашская Республика, Аликовский район, начало трассы Г – в 800 м к северу от д. Элекейкино Аликовского района; проходит по землям СХПК «Шумшевашский»; окончание в 50 м к юго-западу от жилого дома 66 по ул. Кооперативнаяд. Прош­кино Аликовского района; начало трассы Г1 – в 48 м к юго-западу от жилого дома 66 по ул. Кооперативная д. Прошкино Аликовского района; проходит по улицам Кооперативная, Набережная, Новая д. Прошкино Аликовского района; окончание около жилых домов 28 по ул. Набережная, 48 по ул. Новая д. Прошкино Аликовского района (реконструкция (техническое перевооружение) ШРП № 2172 в д. Прошкино)</t>
  </si>
  <si>
    <t>Газоснабжение д. Ойкас-Яуши Вурнарского района Чувашской Республики; кадастровый (условный) номер 21:09:00:0000:2894/Г, Г1, Г2; адрес: Чувашская Республика, Вурнар-ский район, д. Ойкас-Яуши (реконструкция (техническое перевооружение) ШРП № 1137)</t>
  </si>
  <si>
    <t>Газоснабжение д. Чиршкас-Мураты Вурнарского района Чувашской Республики; кадастровый (условный) номер 21:09:00:0000:2866/Г, Г1; адрес: Чувашская Республика, Вурнарский район, д. Чиршкас-Мураты (реконструкция (техническое перевооружение) ШРП № 1111)</t>
  </si>
  <si>
    <t>Производственно-технологический комплекс: газоснабжение ул. Советская, ул. Комсомольская, ул. Пионерская, котельной № 7 детского сада «Ромашка» пгт Вурнары Вурнарского района Чувашской Республики; кадастровый (условный) номер 21:09:00:0000:2684/Г, Г1, Г2, Г3, Г4, Г5; адрес: Чувашская Республика, Вурнарский район, пгт Вурнары, ул. Советская, ул. Комсомольская, ул. Пионерская (реконструкция (техническое перевооружение) ШРП № 1288 в пгт Вурнары)</t>
  </si>
  <si>
    <t>Газоснабжение пгт Ибреси Ибресинского района; кадастровый (условный) номер 21-21-04/001/2005-47; адрес: Чувашская Республика, Ибресинский район, пгт Ибреси, ул. Газопроводная, ул. Железнодорожная (реконструкция (техническое перевооружение) ШРП № 3001 в пгт Ибреси по ул. Газопроводная)</t>
  </si>
  <si>
    <t>III кв. 2019 г.</t>
  </si>
  <si>
    <t>IV кв. 2019 г.</t>
  </si>
  <si>
    <t>Производственно-технологический комплекс: распределительный газопровод высокого давления Р-6 кгс/кв. см с. Акрамово Моргаушского района; ГРП с. Акрамово СХПК «Герой» Моргаушского района; распределительный газопровод низкого давления с. Акрамово Моргаушского района; кадастровый (условный) номер 21-21-07/002/2011-047; адрес: Чувашская Республика, Моргаушский район, с. Акрамово (реконструкция (техническое перевооружение) ГРП № 5 в с. Акрамово)</t>
  </si>
  <si>
    <t>Газоснабжение топочной отд. Сбербанка с. Моргауши Моргаушского района Чувашской Республики; кадастровый (условный) номер 21:17:00:0000:3155; адрес: Чувашская Республика, Моргаушский район, с. Моргауши (реконструкция (техническое перевооружение) ШРП № 83 в с. Моргауши по ул. Ленина)</t>
  </si>
  <si>
    <t>Производственно-технологический комплекс: распределительный газопровод высокого давления д. Шоркасы Моргаушского района, уличный газопровод низкого давления д. Шоркасы и д. Вурмой Моргаушского района; ГРП д. Шоркасы Моргаушского района; кадастровый (условный) номер 21-21-07/002/2011-062; адрес: Чувашская Республика, Моргаушский район, Акрамовская сельская администрация, д. Вурмой и д. Шоркасы (реконструкция (техническое перевооружение) ГРП № 164 в д. Шоркасы)</t>
  </si>
  <si>
    <t>Газорегуляторный пункт с. Визикасы; кадастровый (условный) номер 21:20:00:0000:3872; адрес: Чувашская Республика, Цивильский район, с. Визикасы (реконструкция (техническое перевооружение) ГРП № 37)</t>
  </si>
  <si>
    <t>Производственно-технологический комплекс: газоснабжение ул. Молодежная д. Большие Катраси Чебоксарского района Чувашской Республики; кадастровый (условный) номер 21:21:00:0000:3235; адрес: Чувашская Республика, Чебоксарский район, начало: от подземной точки врезки: ул. Молодежная, 4; окончание: ул. Молодежная, ГСГО-2 на стене д. 4; начало: ул. Молодежная, ГСГО-2 на стене д. 4; окончание: ул. Молодежная, 4; начало: ул. Молодежная, 2; окончание: ул. Молодежная, 4; начало: ул. Молодежная, 4; окончание: ул. Молодежная, 5; начало: ул. Молодежная, 2; окончание: ул. Молодежная, 3; начало: ул. Молодежная, 2; окончание: ул. Молодежная, 1 д. Большие Катраси (реконструкция (техническое перевооружение) ШРП № 85 в д. Большие Катраси)</t>
  </si>
  <si>
    <t>ПТК: газоснабжение жилых домов позиции 1А, 1Б в п. Сюктерка Чебоксарского района Чувашской Республики; кадастровый (условный) номер 21:21:00:00000:3138; адрес: Чувашская Республика, Чебоксарский район, п. Сюктерка, начало от надземной точки врезки в 12 м от торца котельной санатория «Волжские зори» п. Сюктерка; окончание на стене котельной «Волжские зори» п. Сюктерка; начало: задвижка после ГРПШ у котельной санатория «Волжские зори» п. Сюктерка; окончание: 4,5 м от д. 1б п. Сюктерка (реконструкция (техническое перевооружение) ШРП № 174 в п. Сюктерка)</t>
  </si>
  <si>
    <t>Газоснабжение д. Малое Янгильдино, д. Малые Карачуры, д. Сархорн, д. Василькасы Чебоксарского района Чувашской Республики; кадастровый (условный) номер 21:21:00:0000:3221; адрес: Чувашская Республика, Чебоксарский район, начало: от подземной точки врезки: 50 м от ГРП № 1 д. Митрофанкасы; окончание: шкафные ГРП типа ГРПШ-400-01 д. Малое Янгильдино, д. Малые Карачуры, д. Сархорн, д. Василькасы (реконструкция (техническое перевооружение) ШРП № 90 в д. Сархорн)</t>
  </si>
  <si>
    <t>Газоснабжение д. Салабайкасы Чебоксарского района Чувашской Республики; кадастровый (условный) номер 21:21:00:0000:3075; адрес: Чувашская Республика, Чебоксарский район, начало от подземной точки врезки: 10,33 м от ГРПШ; окончание: ГРПШ 27 м от ул. Медицинская, 1; начало: ГРПШ; окончание: ул. Толстого, 11, ул. Космонавтов, 11, д. Салабайкасы (реконструкция (техническое перевооружение) ШРП № 108)</t>
  </si>
  <si>
    <t>Межпоселковый и распределительный газопровод д. Пикшик Чебоксарского района Чувашской Республики; кадастровый (условный) номер 21-21-11/005/2005-267; адрес: Чувашская Республика, Чебоксарский район, д. Пикшик, ул. Луговая, начало: северо-восток от д. Пикшик; ГРП около д. Пикшик, окончание: ГРП к северо-востоку от д. Пикшик; заглушка около жилых домов: 2, 51, 3, 46, 50 по ул. Луговая (реконструкция (техническое перевооружение) ГРП № 29 в д. Пикшик)</t>
  </si>
  <si>
    <t>ПТК: газопровод высокого давления на д. Селиванкино Чебоксарского района Чувашской Республики; кадастровый (условный) номер 21:21:00:0000:3072; адрес: Чувашская Республика, Чебоксарский район, начало: подземная точка врезки на расстоянии 25 м от железнодорожной дороги Канаш – Чебоксары, проходит на север по землям КЛХ «Пучах», окончание: ГРП д. Селиванкино (реконструкция (техническое перевооружение) ГРП № 28 в д. Селиванкино)</t>
  </si>
  <si>
    <t>Газоснабжение д. Митрофанкасы Чебоксарского района Чувашской Республики; кадастровый (условный) номер 21:21:00:0000:3132; адрес: Чувашская Республика, Чебоксарский район, начало от подземной точки врезки вдоль автодороги Большие Катраси – Малые Карачуры, 540 м от ул. Садовая; окончание – ГРП № 1 «д. Большие Катраси» 46 м от ул. Садовая, 3 д. Митрофанкасы (реконструкция (техническое перевооружение) ГРП № 27 в д. Митрофанкасы)</t>
  </si>
  <si>
    <t>Газоснабжение д. Малое Янгильдино, д. Малые Карачуры, д. Сархорн, д. Василькасы Чебоксарского района Чувашской Республики; кадастровый (условный) номер 21:21:00:0000:3221; адрес: Чувашская Республика, Чебоксарский район, начало: от подземной точки врезки: 50 м от ГРП № 1 д. Митрофанкасы; окончание: шкафные ГРП типа ГРПШ-400-01 д. Малое Янгильдино,д. Малые Карачуры, д. Сархорн, д. Василькасы (реконструкция (техническое перевооружение) ШРП № 89 в д. Малые Карачуры)</t>
  </si>
  <si>
    <t>Газоснабжение д. Малое Янгильдино, д. Малые Карачуры, д. Сархорн, д. Василькасы Чебоксарского района Чувашской Республики; кадастровый (условный) номер 21:21:00:0000:3221; адрес: Чувашская Республика, Чебоксарский район, начало: от подземной точки врезки: 50 м от ГРП № 1 д. Митрофанкасы; окончание: шкафные ГРП типа ГРПШ-400-01 д. Малое Янгильдино, д. Малые Карачуры, д. Сархорн, д. Василькасы (реконструкция (техническое перевооружение) ШРП № 87 в д. Василькасы)</t>
  </si>
  <si>
    <t>Газорегуляторный пункт; кадастровый (условный) номер 21-21-11/003/2005-137; адрес: Чувашская Республика, Чебоксарский район, д. Малый Сундырь (реконструкция (техническое перевооружение) ГРП № 26)</t>
  </si>
  <si>
    <t>Газорегуляторный пункт; кадастровый (условный) номер 21-21-11/003/2005-132; адрес: Чувашская Республика, Чебоксарский район, д. Чалымкасы (реконструкция (техническое перевооружение) ГРП № 15)</t>
  </si>
  <si>
    <t>Газорегуляторный пункт; кадастровый (условный) номер 21-21-11/003/2005-130; адрес: Чувашская Республика, Чебоксарский район, д. Шоркасы (реконструкция (техническое перевооружение) ГРП № 24</t>
  </si>
  <si>
    <t>ГРП д. Новое Байдеряково Яльчикского района Чувашской Республики; кадастровый (условный) номер 21-21-18/001/2012-083; адрес: Чувашская Республика, Яльчикский район, д. Новое Байдеряково, примерно в 200 м в западном направлении от дома № 11 по ул. Центральная (реконструкция (техническое перевооружение) ГРП № 54 в д. Новое Байдеряково)</t>
  </si>
  <si>
    <t>Газоснабжение «Чувашвтормет» Шумерлинского участка г. Шумерля по ул. Кооперативная, д. 7; кадастровый (условный) номер 21-21-12/019/2012-367; адрес: Чувашская Республика, г. Шумерля, начало трассы Г3 – точка врезки в существующий газопровод высокого давления около территории «Чувашвтормет» по адресу: ул. Кооперативнаяд. 7; окончание трассы Г3-ГСГО на территории «Чувашвтормет» по адресу: ул. Кооперативная, д. 7; начало трассы Г2 – ГСГО на территории «Чувашвтормет» по адресу: ул. Кооперативная, д. 7; окончание трассы Г2 – заглушка возле склада металла на территории «Чувашвтормет» по адресу: ул. Кооперативная, д. 7 (реконструкция (техническое перевооружение) ШРП № 105 в г. Шумерля по ул. Кооперативная, д. 7)</t>
  </si>
  <si>
    <r>
      <t xml:space="preserve">Газоснабжение жилой группы на земельном участке вблизи д. Ширтаны Ибресинского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</si>
  <si>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Газоснабжение комплекса индивидуальных жилых домов (107 ед.) по ул. Лесная, ул. Полевая, ул. Радужная, ул. Молодежная, ул. Цветочная в с. Шихазаны Канашского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</si>
  <si>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Техническое перевооружение газораспределительной сети по ул. Ленина, Садовая, Октябрьская в г. Козловка Козловского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</si>
  <si>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Газоснабжение ул. 1-я Придорожная, ул. 2-я Придорожная, ул. 3-я Придорожная, ул. 4-я Придорожная, ул. 5-я Придорожная, ул. 6-я Придорожная, ул. Центральная г. Мариинский Посад Мариинско-Посадского района Чувашской Республики. Газопроводы высокого и низкого давления, ГРПШ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</si>
  <si>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r>
      <t xml:space="preserve">Газоснабжение ул. Полевая д. Шомиково Моргаушского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</si>
  <si>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Газоснабжение ул. Афанасьева с. Кудеиха По-рецкого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</si>
  <si>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Газоснабжение ул. Центральная, ул. Дорожная, ул. Светлая, ул. Новочебоксарская, ул. Садовая, ул. Тихая, ул. Зеленая, ул. Спортивная п. Молодежный Михайловского сельского поселения Цивильского района Чувашской Республики. Газопроводы высокого и низкого давления, ГРПШ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</si>
  <si>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r>
      <t xml:space="preserve">Газоснабжение группы индивидуальных жилых домов (22 ед.) в д. Хорнуй Цивильского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</si>
  <si>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r>
      <t xml:space="preserve">Газопровод высокого давления и ПРГ до д. Хирле-Сир Чебоксарского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</si>
  <si>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r>
      <t xml:space="preserve">Газоснабжение группы индивидуальных жилых домов в д. Хирле-Сир Чебоксарского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</si>
  <si>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r>
      <t xml:space="preserve">Газоснабжение ул. Зеленая д. Беляево Янтиковского района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</si>
  <si>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Газоснабжение малоэтажной жилой застройки в квартале «Западный» г. Алатырь Чувашской Республики </t>
    </r>
    <r>
      <rPr>
        <i/>
        <sz val="11"/>
        <color indexed="8"/>
        <rFont val="Times New Roman"/>
        <family val="1"/>
        <charset val="204"/>
      </rPr>
      <t>(проектно-изыскательские работы)</t>
    </r>
  </si>
  <si>
    <r>
      <t xml:space="preserve">Наружные сети газоснабжения микрорайона Южный-2 ул. Менделеева г. Алатырь Чувашской Республики </t>
    </r>
    <r>
      <rPr>
        <i/>
        <sz val="11"/>
        <color indexed="8"/>
        <rFont val="Times New Roman"/>
        <family val="1"/>
        <charset val="204"/>
      </rPr>
      <t>(строительно-монтажные работы)</t>
    </r>
  </si>
  <si>
    <t>в том числе объекты капитального строительства (основные стройки):</t>
  </si>
  <si>
    <t>ПЭ160-32</t>
  </si>
  <si>
    <t>ПЭ110-63</t>
  </si>
  <si>
    <t>ПЭ110-32</t>
  </si>
  <si>
    <t>ПЭ160-63</t>
  </si>
  <si>
    <t>ПЭ110</t>
  </si>
  <si>
    <t>Приложение 1</t>
  </si>
  <si>
    <t>Информация о тарифах на услуги АО "Газпром газораспределение Чебоксары"</t>
  </si>
  <si>
    <t xml:space="preserve"> по транспортировке газа по трубопроводам</t>
  </si>
  <si>
    <t>Наименование тарифа (ставки тарифа)</t>
  </si>
  <si>
    <t>Приказ ФСТ России [1]</t>
  </si>
  <si>
    <t>Дата ввода в действие</t>
  </si>
  <si>
    <t>Размерность тарифа (ставки тарифа)</t>
  </si>
  <si>
    <t>Размер тарифа (ставки тарифа)</t>
  </si>
  <si>
    <t>2</t>
  </si>
  <si>
    <r>
      <t>Тарифы на услуги по транспортировке газа по газораспределительным сетям по группам потребителей с объёмом потребления газа (млн. м</t>
    </r>
    <r>
      <rPr>
        <b/>
        <i/>
        <vertAlign val="superscript"/>
        <sz val="10"/>
        <rFont val="Times New Roman"/>
        <family val="1"/>
        <charset val="204"/>
      </rPr>
      <t>3</t>
    </r>
    <r>
      <rPr>
        <b/>
        <i/>
        <sz val="10"/>
        <rFont val="Times New Roman"/>
        <family val="1"/>
        <charset val="204"/>
      </rPr>
      <t>/год), без НДС</t>
    </r>
  </si>
  <si>
    <t xml:space="preserve">   свыше 500</t>
  </si>
  <si>
    <t>01</t>
  </si>
  <si>
    <t>"Официальный интернет-портал правовой информации" (www.pravo.gov.ru): дата опубликования: 22.06.2015, номер опубликования: 0001201506220030</t>
  </si>
  <si>
    <r>
      <t>руб./1000 м</t>
    </r>
    <r>
      <rPr>
        <b/>
        <vertAlign val="superscript"/>
        <sz val="10"/>
        <rFont val="Times New Roman"/>
        <family val="1"/>
        <charset val="204"/>
      </rPr>
      <t>3</t>
    </r>
  </si>
  <si>
    <t xml:space="preserve">   от 100 до 500 включительно</t>
  </si>
  <si>
    <t>02</t>
  </si>
  <si>
    <t xml:space="preserve">   от 10 до 100 включительно</t>
  </si>
  <si>
    <t>03</t>
  </si>
  <si>
    <t xml:space="preserve">   от 1 до 10 включительно</t>
  </si>
  <si>
    <t>04</t>
  </si>
  <si>
    <t xml:space="preserve">   от 0,1 до 1 включительно</t>
  </si>
  <si>
    <t>05</t>
  </si>
  <si>
    <t xml:space="preserve">   от 0,01 до 0,1 включительно</t>
  </si>
  <si>
    <t>06</t>
  </si>
  <si>
    <t xml:space="preserve">   до 0,01 включительно</t>
  </si>
  <si>
    <t>07</t>
  </si>
  <si>
    <t xml:space="preserve">   население</t>
  </si>
  <si>
    <t>08</t>
  </si>
  <si>
    <t>С 01.07.2017</t>
  </si>
  <si>
    <t>"Официальный интернет-портал правовой информации" (www.pravo.gov.ru): дата опубликования: 20.09.2018, номер опубликования:  0001201809200022</t>
  </si>
  <si>
    <t>С 01.10.2018 (действуют до 01.07.2019)</t>
  </si>
  <si>
    <r>
      <t xml:space="preserve">[1] указывается источник официального опубликования решения регулирующего органа об установлении тарифов. </t>
    </r>
    <r>
      <rPr>
        <b/>
        <i/>
        <sz val="10"/>
        <rFont val="Times New Roman"/>
        <family val="1"/>
        <charset val="204"/>
      </rPr>
      <t>Пункты 1 -7</t>
    </r>
    <r>
      <rPr>
        <sz val="10"/>
        <rFont val="Times New Roman"/>
        <family val="1"/>
        <charset val="204"/>
      </rPr>
      <t xml:space="preserve">: тарифы утверждены приказом Федеральной службы по тарифам от 29.05.2015 № 205-Э/18 "Об утверждении размера платы за снабженческо-сбытовые услуги, оказываемые потребителям газа ООО «Газпром межрегионгаз Чебоксары», и тарифов на услуги по транспортировке газа по газораспределительным сетям ОАО «Газпром газораспределение Чебоксары» на территории Чувашской Республики" (зарегистрирован в Минюсте России 18.06.2015 № 37709). </t>
    </r>
    <r>
      <rPr>
        <b/>
        <i/>
        <sz val="10"/>
        <rFont val="Times New Roman"/>
        <family val="1"/>
        <charset val="204"/>
      </rPr>
      <t>Пункт 8</t>
    </r>
    <r>
      <rPr>
        <sz val="10"/>
        <rFont val="Times New Roman"/>
        <family val="1"/>
        <charset val="204"/>
      </rPr>
      <t>: тарифы утверждены приказом Федеральной антимонопольной службы от 26.06.2018 № 866/18 "Об утверждении тарифов на услуги по транспортировке газа населению и в транзитном потоке по газораспределительным сетям и о внесении изменений в отдельные положения приказов ФСТ России и ФАС России в части определения тарифов на услуги по транспортировке газа населению и в транзитном потоке по газораспределительным сетям" (зарегистрирован в Минюсте России 19.09.2018 № 52184).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</si>
</sst>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Narrow"/>
      <family val="2"/>
      <charset val="204"/>
    </font>
    <font>
      <i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lightUp">
        <fgColor indexed="22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</cellStyleXfs>
  <cellXfs count="76">
    <xf numFmtId="0" fontId="0" fillId="0" borderId="0" xfId="0"/>
    <xf numFmtId="0" fontId="1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49" fontId="1" fillId="0" borderId="1" xfId="2" applyNumberFormat="1" applyFont="1" applyFill="1" applyBorder="1" applyAlignment="1" applyProtection="1">
      <alignment horizontal="center" vertical="center" wrapText="1"/>
    </xf>
    <xf numFmtId="49" fontId="6" fillId="0" borderId="1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4" fontId="1" fillId="0" borderId="0" xfId="0" applyNumberFormat="1" applyFont="1" applyFill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/>
    <xf numFmtId="49" fontId="9" fillId="0" borderId="1" xfId="2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indent="1"/>
    </xf>
    <xf numFmtId="0" fontId="1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/>
    <xf numFmtId="3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0" xfId="0" applyFo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165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9" fontId="1" fillId="0" borderId="0" xfId="0" applyNumberFormat="1" applyFont="1"/>
    <xf numFmtId="0" fontId="1" fillId="0" borderId="0" xfId="3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0" xfId="3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ont="1" applyFill="1" applyBorder="1" applyAlignment="1" applyProtection="1">
      <alignment horizontal="left" vertical="center" wrapText="1"/>
    </xf>
    <xf numFmtId="0" fontId="1" fillId="0" borderId="0" xfId="3" applyNumberFormat="1" applyFont="1" applyFill="1" applyBorder="1" applyAlignment="1" applyProtection="1">
      <alignment horizontal="left" vertical="center" wrapText="1"/>
    </xf>
    <xf numFmtId="49" fontId="1" fillId="0" borderId="0" xfId="3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3" applyNumberFormat="1" applyFont="1" applyFill="1" applyBorder="1" applyAlignment="1" applyProtection="1">
      <alignment vertical="center" wrapText="1"/>
    </xf>
    <xf numFmtId="49" fontId="1" fillId="0" borderId="0" xfId="0" applyNumberFormat="1" applyFont="1" applyAlignment="1">
      <alignment vertical="center"/>
    </xf>
    <xf numFmtId="49" fontId="12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3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49" fontId="12" fillId="0" borderId="2" xfId="1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 applyProtection="1">
      <alignment horizontal="center" vertical="center" wrapText="1"/>
    </xf>
    <xf numFmtId="49" fontId="12" fillId="0" borderId="4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49" fontId="1" fillId="0" borderId="1" xfId="3" applyNumberFormat="1" applyFont="1" applyFill="1" applyBorder="1" applyAlignment="1" applyProtection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_ФАКТ" xfId="2"/>
    <cellStyle name="Обычный_ФАКТ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4"/>
  <sheetViews>
    <sheetView tabSelected="1" topLeftCell="A5" zoomScaleNormal="100" workbookViewId="0">
      <pane xSplit="2" ySplit="5" topLeftCell="D10" activePane="bottomRight" state="frozen"/>
      <selection activeCell="A5" sqref="A5"/>
      <selection pane="topRight" activeCell="C5" sqref="C5"/>
      <selection pane="bottomLeft" activeCell="A10" sqref="A10"/>
      <selection pane="bottomRight" activeCell="A7" sqref="A7"/>
    </sheetView>
  </sheetViews>
  <sheetFormatPr defaultColWidth="9.109375" defaultRowHeight="13.2" x14ac:dyDescent="0.25"/>
  <cols>
    <col min="1" max="1" width="7.5546875" style="6" customWidth="1"/>
    <col min="2" max="2" width="72.88671875" style="6" customWidth="1"/>
    <col min="3" max="3" width="13.109375" style="6" customWidth="1"/>
    <col min="4" max="4" width="13.6640625" style="6" customWidth="1"/>
    <col min="5" max="5" width="11.6640625" style="6" customWidth="1"/>
    <col min="6" max="6" width="11" style="6" customWidth="1"/>
    <col min="7" max="7" width="13.88671875" style="6" customWidth="1"/>
    <col min="8" max="8" width="13.6640625" style="6" customWidth="1"/>
    <col min="9" max="9" width="15" style="6" customWidth="1"/>
    <col min="10" max="16384" width="9.109375" style="1"/>
  </cols>
  <sheetData>
    <row r="1" spans="1:9" ht="18.75" hidden="1" customHeight="1" x14ac:dyDescent="0.3">
      <c r="I1" s="13" t="s">
        <v>0</v>
      </c>
    </row>
    <row r="2" spans="1:9" ht="15.6" hidden="1" x14ac:dyDescent="0.3">
      <c r="I2" s="13" t="s">
        <v>1</v>
      </c>
    </row>
    <row r="3" spans="1:9" ht="15.6" hidden="1" x14ac:dyDescent="0.3">
      <c r="I3" s="13" t="s">
        <v>2</v>
      </c>
    </row>
    <row r="4" spans="1:9" hidden="1" x14ac:dyDescent="0.25"/>
    <row r="5" spans="1:9" ht="15.75" customHeight="1" x14ac:dyDescent="0.3">
      <c r="A5" s="62" t="s">
        <v>40</v>
      </c>
      <c r="B5" s="62"/>
      <c r="C5" s="62"/>
      <c r="D5" s="62"/>
      <c r="E5" s="62"/>
      <c r="F5" s="62"/>
      <c r="G5" s="62"/>
      <c r="H5" s="62"/>
      <c r="I5" s="62"/>
    </row>
    <row r="6" spans="1:9" ht="15.75" customHeight="1" x14ac:dyDescent="0.25">
      <c r="A6" s="63" t="s">
        <v>3</v>
      </c>
      <c r="B6" s="63"/>
      <c r="C6" s="63"/>
      <c r="D6" s="63"/>
      <c r="E6" s="63"/>
      <c r="F6" s="63"/>
      <c r="G6" s="63"/>
      <c r="H6" s="63"/>
      <c r="I6" s="63"/>
    </row>
    <row r="8" spans="1:9" ht="29.25" customHeight="1" x14ac:dyDescent="0.25">
      <c r="A8" s="60" t="s">
        <v>4</v>
      </c>
      <c r="B8" s="60" t="s">
        <v>5</v>
      </c>
      <c r="C8" s="60" t="s">
        <v>6</v>
      </c>
      <c r="D8" s="60"/>
      <c r="E8" s="60" t="s">
        <v>7</v>
      </c>
      <c r="F8" s="60"/>
      <c r="G8" s="60" t="s">
        <v>8</v>
      </c>
      <c r="H8" s="60"/>
      <c r="I8" s="60"/>
    </row>
    <row r="9" spans="1:9" ht="66" x14ac:dyDescent="0.25">
      <c r="A9" s="60"/>
      <c r="B9" s="60"/>
      <c r="C9" s="3" t="s">
        <v>9</v>
      </c>
      <c r="D9" s="3" t="s">
        <v>10</v>
      </c>
      <c r="E9" s="3" t="s">
        <v>11</v>
      </c>
      <c r="F9" s="3" t="s">
        <v>30</v>
      </c>
      <c r="G9" s="3" t="s">
        <v>12</v>
      </c>
      <c r="H9" s="3" t="s">
        <v>13</v>
      </c>
      <c r="I9" s="3" t="s">
        <v>14</v>
      </c>
    </row>
    <row r="10" spans="1:9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s="33" customFormat="1" ht="13.8" x14ac:dyDescent="0.3">
      <c r="A11" s="20">
        <v>1</v>
      </c>
      <c r="B11" s="32" t="s">
        <v>15</v>
      </c>
      <c r="C11" s="42"/>
      <c r="D11" s="42"/>
      <c r="E11" s="42"/>
      <c r="F11" s="22">
        <f>F12</f>
        <v>47576.53</v>
      </c>
      <c r="G11" s="42"/>
      <c r="H11" s="42"/>
      <c r="I11" s="42"/>
    </row>
    <row r="12" spans="1:9" s="33" customFormat="1" ht="26.4" x14ac:dyDescent="0.3">
      <c r="A12" s="20">
        <v>2</v>
      </c>
      <c r="B12" s="34" t="s">
        <v>17</v>
      </c>
      <c r="C12" s="42"/>
      <c r="D12" s="42"/>
      <c r="E12" s="42"/>
      <c r="F12" s="22">
        <f>F13</f>
        <v>47576.53</v>
      </c>
      <c r="G12" s="40">
        <f>G14+G28</f>
        <v>35.757000000000005</v>
      </c>
      <c r="H12" s="35" t="str">
        <f>H14</f>
        <v>х</v>
      </c>
      <c r="I12" s="36">
        <f>I14+I28</f>
        <v>36</v>
      </c>
    </row>
    <row r="13" spans="1:9" ht="13.8" x14ac:dyDescent="0.3">
      <c r="A13" s="8"/>
      <c r="B13" s="15" t="s">
        <v>111</v>
      </c>
      <c r="C13" s="42"/>
      <c r="D13" s="42"/>
      <c r="E13" s="42"/>
      <c r="F13" s="2">
        <f>F14+F28</f>
        <v>47576.53</v>
      </c>
      <c r="G13" s="43"/>
      <c r="H13" s="42"/>
      <c r="I13" s="42"/>
    </row>
    <row r="14" spans="1:9" s="30" customFormat="1" ht="14.4" x14ac:dyDescent="0.3">
      <c r="A14" s="25" t="s">
        <v>18</v>
      </c>
      <c r="B14" s="26" t="s">
        <v>19</v>
      </c>
      <c r="C14" s="21" t="s">
        <v>70</v>
      </c>
      <c r="D14" s="27" t="s">
        <v>79</v>
      </c>
      <c r="E14" s="28">
        <f>SUM(E15:E27)</f>
        <v>34228</v>
      </c>
      <c r="F14" s="28">
        <f>SUM(F15:F27)</f>
        <v>34228</v>
      </c>
      <c r="G14" s="41">
        <f>SUM(G15:G27)</f>
        <v>35.757000000000005</v>
      </c>
      <c r="H14" s="28" t="s">
        <v>16</v>
      </c>
      <c r="I14" s="31">
        <f>SUM(I15:I27)</f>
        <v>11</v>
      </c>
    </row>
    <row r="15" spans="1:9" s="7" customFormat="1" ht="45.6" customHeight="1" x14ac:dyDescent="0.25">
      <c r="A15" s="9" t="s">
        <v>20</v>
      </c>
      <c r="B15" s="17" t="s">
        <v>98</v>
      </c>
      <c r="C15" s="18" t="s">
        <v>70</v>
      </c>
      <c r="D15" s="18" t="s">
        <v>71</v>
      </c>
      <c r="E15" s="2">
        <v>1632</v>
      </c>
      <c r="F15" s="2">
        <v>1632</v>
      </c>
      <c r="G15" s="39">
        <v>3.8</v>
      </c>
      <c r="H15" s="4" t="s">
        <v>112</v>
      </c>
      <c r="I15" s="5">
        <v>1</v>
      </c>
    </row>
    <row r="16" spans="1:9" s="7" customFormat="1" ht="58.2" customHeight="1" x14ac:dyDescent="0.25">
      <c r="A16" s="9" t="s">
        <v>31</v>
      </c>
      <c r="B16" s="17" t="s">
        <v>99</v>
      </c>
      <c r="C16" s="18" t="s">
        <v>78</v>
      </c>
      <c r="D16" s="18" t="s">
        <v>79</v>
      </c>
      <c r="E16" s="2">
        <v>2000</v>
      </c>
      <c r="F16" s="2">
        <v>2000</v>
      </c>
      <c r="G16" s="39">
        <v>4</v>
      </c>
      <c r="H16" s="4" t="s">
        <v>112</v>
      </c>
      <c r="I16" s="5">
        <v>1</v>
      </c>
    </row>
    <row r="17" spans="1:9" s="7" customFormat="1" ht="49.2" customHeight="1" x14ac:dyDescent="0.25">
      <c r="A17" s="9" t="s">
        <v>32</v>
      </c>
      <c r="B17" s="19" t="s">
        <v>100</v>
      </c>
      <c r="C17" s="18" t="s">
        <v>78</v>
      </c>
      <c r="D17" s="18" t="s">
        <v>79</v>
      </c>
      <c r="E17" s="2">
        <v>1065</v>
      </c>
      <c r="F17" s="2">
        <v>1065</v>
      </c>
      <c r="G17" s="39">
        <v>0.72</v>
      </c>
      <c r="H17" s="4" t="s">
        <v>114</v>
      </c>
      <c r="I17" s="5">
        <v>1</v>
      </c>
    </row>
    <row r="18" spans="1:9" s="7" customFormat="1" ht="75" customHeight="1" x14ac:dyDescent="0.25">
      <c r="A18" s="9" t="s">
        <v>33</v>
      </c>
      <c r="B18" s="17" t="s">
        <v>101</v>
      </c>
      <c r="C18" s="18" t="s">
        <v>71</v>
      </c>
      <c r="D18" s="18" t="s">
        <v>78</v>
      </c>
      <c r="E18" s="2">
        <v>5600</v>
      </c>
      <c r="F18" s="2">
        <v>5600</v>
      </c>
      <c r="G18" s="39">
        <v>4</v>
      </c>
      <c r="H18" s="4" t="s">
        <v>115</v>
      </c>
      <c r="I18" s="5">
        <v>1</v>
      </c>
    </row>
    <row r="19" spans="1:9" s="7" customFormat="1" ht="27.6" x14ac:dyDescent="0.25">
      <c r="A19" s="9" t="s">
        <v>34</v>
      </c>
      <c r="B19" s="19" t="s">
        <v>102</v>
      </c>
      <c r="C19" s="18" t="s">
        <v>78</v>
      </c>
      <c r="D19" s="18" t="s">
        <v>79</v>
      </c>
      <c r="E19" s="2">
        <v>2580</v>
      </c>
      <c r="F19" s="2">
        <v>2580</v>
      </c>
      <c r="G19" s="39">
        <v>4</v>
      </c>
      <c r="H19" s="4" t="s">
        <v>112</v>
      </c>
      <c r="I19" s="5">
        <v>1</v>
      </c>
    </row>
    <row r="20" spans="1:9" s="7" customFormat="1" ht="27.6" x14ac:dyDescent="0.25">
      <c r="A20" s="9" t="s">
        <v>35</v>
      </c>
      <c r="B20" s="19" t="s">
        <v>103</v>
      </c>
      <c r="C20" s="18" t="s">
        <v>78</v>
      </c>
      <c r="D20" s="18" t="s">
        <v>79</v>
      </c>
      <c r="E20" s="2">
        <v>1100</v>
      </c>
      <c r="F20" s="2">
        <v>1100</v>
      </c>
      <c r="G20" s="39">
        <v>1.6</v>
      </c>
      <c r="H20" s="4" t="s">
        <v>112</v>
      </c>
      <c r="I20" s="5">
        <v>1</v>
      </c>
    </row>
    <row r="21" spans="1:9" s="7" customFormat="1" ht="75.599999999999994" customHeight="1" x14ac:dyDescent="0.25">
      <c r="A21" s="9" t="s">
        <v>36</v>
      </c>
      <c r="B21" s="17" t="s">
        <v>104</v>
      </c>
      <c r="C21" s="18" t="s">
        <v>71</v>
      </c>
      <c r="D21" s="18" t="s">
        <v>78</v>
      </c>
      <c r="E21" s="2">
        <v>6500</v>
      </c>
      <c r="F21" s="2">
        <v>6500</v>
      </c>
      <c r="G21" s="39">
        <v>5.4</v>
      </c>
      <c r="H21" s="4" t="s">
        <v>112</v>
      </c>
      <c r="I21" s="5">
        <v>1</v>
      </c>
    </row>
    <row r="22" spans="1:9" s="7" customFormat="1" ht="48" customHeight="1" x14ac:dyDescent="0.25">
      <c r="A22" s="9" t="s">
        <v>37</v>
      </c>
      <c r="B22" s="19" t="s">
        <v>105</v>
      </c>
      <c r="C22" s="18" t="s">
        <v>71</v>
      </c>
      <c r="D22" s="18" t="s">
        <v>78</v>
      </c>
      <c r="E22" s="2">
        <v>2163</v>
      </c>
      <c r="F22" s="2">
        <v>2163</v>
      </c>
      <c r="G22" s="39">
        <v>2.0259999999999998</v>
      </c>
      <c r="H22" s="4" t="s">
        <v>112</v>
      </c>
      <c r="I22" s="5">
        <v>1</v>
      </c>
    </row>
    <row r="23" spans="1:9" s="7" customFormat="1" ht="36" customHeight="1" x14ac:dyDescent="0.25">
      <c r="A23" s="9" t="s">
        <v>38</v>
      </c>
      <c r="B23" s="17" t="s">
        <v>106</v>
      </c>
      <c r="C23" s="18" t="s">
        <v>78</v>
      </c>
      <c r="D23" s="18" t="s">
        <v>79</v>
      </c>
      <c r="E23" s="2">
        <v>4771</v>
      </c>
      <c r="F23" s="2">
        <v>4771</v>
      </c>
      <c r="G23" s="39">
        <v>2.04</v>
      </c>
      <c r="H23" s="4" t="s">
        <v>116</v>
      </c>
      <c r="I23" s="5">
        <v>1</v>
      </c>
    </row>
    <row r="24" spans="1:9" s="7" customFormat="1" ht="45.6" customHeight="1" x14ac:dyDescent="0.25">
      <c r="A24" s="9" t="s">
        <v>41</v>
      </c>
      <c r="B24" s="17" t="s">
        <v>107</v>
      </c>
      <c r="C24" s="18" t="s">
        <v>78</v>
      </c>
      <c r="D24" s="18" t="s">
        <v>79</v>
      </c>
      <c r="E24" s="2">
        <v>1901</v>
      </c>
      <c r="F24" s="2">
        <v>1901</v>
      </c>
      <c r="G24" s="39">
        <v>1.6990000000000001</v>
      </c>
      <c r="H24" s="4" t="s">
        <v>112</v>
      </c>
      <c r="I24" s="5"/>
    </row>
    <row r="25" spans="1:9" s="7" customFormat="1" ht="27.6" x14ac:dyDescent="0.25">
      <c r="A25" s="9" t="s">
        <v>42</v>
      </c>
      <c r="B25" s="17" t="s">
        <v>108</v>
      </c>
      <c r="C25" s="18" t="s">
        <v>78</v>
      </c>
      <c r="D25" s="18" t="s">
        <v>79</v>
      </c>
      <c r="E25" s="2">
        <v>1129</v>
      </c>
      <c r="F25" s="2">
        <v>1129</v>
      </c>
      <c r="G25" s="39">
        <v>1.1000000000000001</v>
      </c>
      <c r="H25" s="4" t="s">
        <v>114</v>
      </c>
      <c r="I25" s="5">
        <v>1</v>
      </c>
    </row>
    <row r="26" spans="1:9" s="7" customFormat="1" ht="27.6" x14ac:dyDescent="0.25">
      <c r="A26" s="9" t="s">
        <v>43</v>
      </c>
      <c r="B26" s="17" t="s">
        <v>109</v>
      </c>
      <c r="C26" s="18" t="s">
        <v>78</v>
      </c>
      <c r="D26" s="18" t="s">
        <v>79</v>
      </c>
      <c r="E26" s="2">
        <v>2000</v>
      </c>
      <c r="F26" s="2">
        <v>2000</v>
      </c>
      <c r="G26" s="39">
        <v>4</v>
      </c>
      <c r="H26" s="4" t="s">
        <v>115</v>
      </c>
      <c r="I26" s="5">
        <v>1</v>
      </c>
    </row>
    <row r="27" spans="1:9" s="7" customFormat="1" ht="30.6" customHeight="1" x14ac:dyDescent="0.25">
      <c r="A27" s="9" t="s">
        <v>44</v>
      </c>
      <c r="B27" s="17" t="s">
        <v>110</v>
      </c>
      <c r="C27" s="18" t="s">
        <v>78</v>
      </c>
      <c r="D27" s="18" t="s">
        <v>79</v>
      </c>
      <c r="E27" s="2">
        <v>1787</v>
      </c>
      <c r="F27" s="2">
        <v>1787</v>
      </c>
      <c r="G27" s="39">
        <v>1.3720000000000001</v>
      </c>
      <c r="H27" s="4" t="s">
        <v>113</v>
      </c>
      <c r="I27" s="5"/>
    </row>
    <row r="28" spans="1:9" s="30" customFormat="1" ht="14.4" x14ac:dyDescent="0.3">
      <c r="A28" s="25" t="s">
        <v>21</v>
      </c>
      <c r="B28" s="26" t="s">
        <v>22</v>
      </c>
      <c r="C28" s="21" t="s">
        <v>70</v>
      </c>
      <c r="D28" s="27" t="s">
        <v>71</v>
      </c>
      <c r="E28" s="28">
        <f>SUM(E29:E53)</f>
        <v>13348.53</v>
      </c>
      <c r="F28" s="28">
        <f>SUM(F29:F53)</f>
        <v>13348.53</v>
      </c>
      <c r="G28" s="29">
        <f>SUM(G29:G53)</f>
        <v>0</v>
      </c>
      <c r="H28" s="29" t="s">
        <v>16</v>
      </c>
      <c r="I28" s="29">
        <f>SUM(I29:I53)</f>
        <v>25</v>
      </c>
    </row>
    <row r="29" spans="1:9" s="7" customFormat="1" ht="233.4" customHeight="1" x14ac:dyDescent="0.25">
      <c r="A29" s="9" t="s">
        <v>23</v>
      </c>
      <c r="B29" s="19" t="s">
        <v>69</v>
      </c>
      <c r="C29" s="18" t="s">
        <v>70</v>
      </c>
      <c r="D29" s="18" t="s">
        <v>71</v>
      </c>
      <c r="E29" s="2">
        <v>594.37</v>
      </c>
      <c r="F29" s="2">
        <v>594.37</v>
      </c>
      <c r="G29" s="18" t="s">
        <v>26</v>
      </c>
      <c r="H29" s="4" t="s">
        <v>26</v>
      </c>
      <c r="I29" s="5">
        <v>1</v>
      </c>
    </row>
    <row r="30" spans="1:9" s="7" customFormat="1" ht="96.6" x14ac:dyDescent="0.25">
      <c r="A30" s="9" t="s">
        <v>45</v>
      </c>
      <c r="B30" s="17" t="s">
        <v>72</v>
      </c>
      <c r="C30" s="18" t="s">
        <v>70</v>
      </c>
      <c r="D30" s="18" t="s">
        <v>71</v>
      </c>
      <c r="E30" s="2">
        <v>366.57</v>
      </c>
      <c r="F30" s="2">
        <v>366.57</v>
      </c>
      <c r="G30" s="18" t="s">
        <v>26</v>
      </c>
      <c r="H30" s="4" t="s">
        <v>26</v>
      </c>
      <c r="I30" s="5">
        <v>1</v>
      </c>
    </row>
    <row r="31" spans="1:9" s="7" customFormat="1" ht="243.6" customHeight="1" x14ac:dyDescent="0.25">
      <c r="A31" s="9" t="s">
        <v>46</v>
      </c>
      <c r="B31" s="17" t="s">
        <v>73</v>
      </c>
      <c r="C31" s="18" t="s">
        <v>70</v>
      </c>
      <c r="D31" s="18" t="s">
        <v>71</v>
      </c>
      <c r="E31" s="2">
        <v>594.37</v>
      </c>
      <c r="F31" s="2">
        <v>594.37</v>
      </c>
      <c r="G31" s="18" t="s">
        <v>26</v>
      </c>
      <c r="H31" s="4" t="s">
        <v>26</v>
      </c>
      <c r="I31" s="5">
        <v>1</v>
      </c>
    </row>
    <row r="32" spans="1:9" s="7" customFormat="1" ht="64.8" customHeight="1" x14ac:dyDescent="0.25">
      <c r="A32" s="9" t="s">
        <v>47</v>
      </c>
      <c r="B32" s="19" t="s">
        <v>74</v>
      </c>
      <c r="C32" s="18" t="s">
        <v>70</v>
      </c>
      <c r="D32" s="18" t="s">
        <v>71</v>
      </c>
      <c r="E32" s="2">
        <v>594.37</v>
      </c>
      <c r="F32" s="2">
        <v>594.37</v>
      </c>
      <c r="G32" s="18" t="s">
        <v>26</v>
      </c>
      <c r="H32" s="4" t="s">
        <v>26</v>
      </c>
      <c r="I32" s="5">
        <v>1</v>
      </c>
    </row>
    <row r="33" spans="1:9" s="7" customFormat="1" ht="66" customHeight="1" x14ac:dyDescent="0.25">
      <c r="A33" s="9" t="s">
        <v>48</v>
      </c>
      <c r="B33" s="17" t="s">
        <v>75</v>
      </c>
      <c r="C33" s="18" t="s">
        <v>70</v>
      </c>
      <c r="D33" s="18" t="s">
        <v>71</v>
      </c>
      <c r="E33" s="2">
        <v>594.37</v>
      </c>
      <c r="F33" s="2">
        <v>594.37</v>
      </c>
      <c r="G33" s="18" t="s">
        <v>26</v>
      </c>
      <c r="H33" s="4" t="s">
        <v>26</v>
      </c>
      <c r="I33" s="5">
        <v>1</v>
      </c>
    </row>
    <row r="34" spans="1:9" s="7" customFormat="1" ht="104.4" customHeight="1" x14ac:dyDescent="0.25">
      <c r="A34" s="9" t="s">
        <v>49</v>
      </c>
      <c r="B34" s="17" t="s">
        <v>76</v>
      </c>
      <c r="C34" s="18" t="s">
        <v>70</v>
      </c>
      <c r="D34" s="18" t="s">
        <v>71</v>
      </c>
      <c r="E34" s="2">
        <v>594.37</v>
      </c>
      <c r="F34" s="2">
        <v>594.37</v>
      </c>
      <c r="G34" s="18" t="s">
        <v>26</v>
      </c>
      <c r="H34" s="4" t="s">
        <v>26</v>
      </c>
      <c r="I34" s="5">
        <v>1</v>
      </c>
    </row>
    <row r="35" spans="1:9" s="7" customFormat="1" ht="69" x14ac:dyDescent="0.25">
      <c r="A35" s="9" t="s">
        <v>50</v>
      </c>
      <c r="B35" s="17" t="s">
        <v>77</v>
      </c>
      <c r="C35" s="18" t="s">
        <v>70</v>
      </c>
      <c r="D35" s="18" t="s">
        <v>71</v>
      </c>
      <c r="E35" s="2">
        <v>594.37</v>
      </c>
      <c r="F35" s="2">
        <v>594.37</v>
      </c>
      <c r="G35" s="18" t="s">
        <v>26</v>
      </c>
      <c r="H35" s="4" t="s">
        <v>26</v>
      </c>
      <c r="I35" s="5">
        <v>1</v>
      </c>
    </row>
    <row r="36" spans="1:9" s="7" customFormat="1" ht="106.2" customHeight="1" x14ac:dyDescent="0.25">
      <c r="A36" s="9" t="s">
        <v>51</v>
      </c>
      <c r="B36" s="17" t="s">
        <v>80</v>
      </c>
      <c r="C36" s="18" t="s">
        <v>70</v>
      </c>
      <c r="D36" s="18" t="s">
        <v>71</v>
      </c>
      <c r="E36" s="2">
        <v>457.15</v>
      </c>
      <c r="F36" s="2">
        <v>457.15</v>
      </c>
      <c r="G36" s="18" t="s">
        <v>26</v>
      </c>
      <c r="H36" s="4" t="s">
        <v>26</v>
      </c>
      <c r="I36" s="5">
        <v>1</v>
      </c>
    </row>
    <row r="37" spans="1:9" s="7" customFormat="1" ht="74.400000000000006" customHeight="1" x14ac:dyDescent="0.25">
      <c r="A37" s="9" t="s">
        <v>52</v>
      </c>
      <c r="B37" s="17" t="s">
        <v>81</v>
      </c>
      <c r="C37" s="18" t="s">
        <v>70</v>
      </c>
      <c r="D37" s="18" t="s">
        <v>71</v>
      </c>
      <c r="E37" s="2">
        <v>366.57</v>
      </c>
      <c r="F37" s="2">
        <v>366.57</v>
      </c>
      <c r="G37" s="18" t="s">
        <v>26</v>
      </c>
      <c r="H37" s="4" t="s">
        <v>26</v>
      </c>
      <c r="I37" s="5">
        <v>1</v>
      </c>
    </row>
    <row r="38" spans="1:9" s="7" customFormat="1" ht="104.4" customHeight="1" x14ac:dyDescent="0.25">
      <c r="A38" s="9" t="s">
        <v>53</v>
      </c>
      <c r="B38" s="17" t="s">
        <v>82</v>
      </c>
      <c r="C38" s="18" t="s">
        <v>70</v>
      </c>
      <c r="D38" s="18" t="s">
        <v>71</v>
      </c>
      <c r="E38" s="2">
        <v>615.69000000000005</v>
      </c>
      <c r="F38" s="2">
        <v>615.69000000000005</v>
      </c>
      <c r="G38" s="18" t="s">
        <v>26</v>
      </c>
      <c r="H38" s="4" t="s">
        <v>26</v>
      </c>
      <c r="I38" s="5">
        <v>1</v>
      </c>
    </row>
    <row r="39" spans="1:9" s="7" customFormat="1" ht="46.2" customHeight="1" x14ac:dyDescent="0.25">
      <c r="A39" s="9" t="s">
        <v>54</v>
      </c>
      <c r="B39" s="17" t="s">
        <v>83</v>
      </c>
      <c r="C39" s="18" t="s">
        <v>70</v>
      </c>
      <c r="D39" s="18" t="s">
        <v>71</v>
      </c>
      <c r="E39" s="2">
        <v>457.15</v>
      </c>
      <c r="F39" s="2">
        <v>457.15</v>
      </c>
      <c r="G39" s="18" t="s">
        <v>26</v>
      </c>
      <c r="H39" s="4" t="s">
        <v>26</v>
      </c>
      <c r="I39" s="5">
        <v>1</v>
      </c>
    </row>
    <row r="40" spans="1:9" s="7" customFormat="1" ht="151.80000000000001" x14ac:dyDescent="0.25">
      <c r="A40" s="9" t="s">
        <v>55</v>
      </c>
      <c r="B40" s="19" t="s">
        <v>84</v>
      </c>
      <c r="C40" s="18" t="s">
        <v>70</v>
      </c>
      <c r="D40" s="18" t="s">
        <v>71</v>
      </c>
      <c r="E40" s="2">
        <v>594.37</v>
      </c>
      <c r="F40" s="2">
        <v>594.37</v>
      </c>
      <c r="G40" s="18" t="s">
        <v>26</v>
      </c>
      <c r="H40" s="4" t="s">
        <v>26</v>
      </c>
      <c r="I40" s="5">
        <v>1</v>
      </c>
    </row>
    <row r="41" spans="1:9" s="7" customFormat="1" ht="110.4" x14ac:dyDescent="0.25">
      <c r="A41" s="9" t="s">
        <v>56</v>
      </c>
      <c r="B41" s="17" t="s">
        <v>85</v>
      </c>
      <c r="C41" s="18" t="s">
        <v>70</v>
      </c>
      <c r="D41" s="18" t="s">
        <v>71</v>
      </c>
      <c r="E41" s="2">
        <v>594.37</v>
      </c>
      <c r="F41" s="2">
        <v>594.37</v>
      </c>
      <c r="G41" s="18" t="s">
        <v>26</v>
      </c>
      <c r="H41" s="4" t="s">
        <v>26</v>
      </c>
      <c r="I41" s="5">
        <v>1</v>
      </c>
    </row>
    <row r="42" spans="1:9" s="7" customFormat="1" ht="102" customHeight="1" x14ac:dyDescent="0.25">
      <c r="A42" s="9" t="s">
        <v>57</v>
      </c>
      <c r="B42" s="17" t="s">
        <v>86</v>
      </c>
      <c r="C42" s="18" t="s">
        <v>70</v>
      </c>
      <c r="D42" s="18" t="s">
        <v>71</v>
      </c>
      <c r="E42" s="2">
        <v>435.83</v>
      </c>
      <c r="F42" s="2">
        <v>435.83</v>
      </c>
      <c r="G42" s="18" t="s">
        <v>26</v>
      </c>
      <c r="H42" s="4" t="s">
        <v>26</v>
      </c>
      <c r="I42" s="5">
        <v>1</v>
      </c>
    </row>
    <row r="43" spans="1:9" s="7" customFormat="1" ht="82.8" x14ac:dyDescent="0.25">
      <c r="A43" s="9" t="s">
        <v>58</v>
      </c>
      <c r="B43" s="17" t="s">
        <v>87</v>
      </c>
      <c r="C43" s="18" t="s">
        <v>70</v>
      </c>
      <c r="D43" s="18" t="s">
        <v>71</v>
      </c>
      <c r="E43" s="2">
        <v>435.83</v>
      </c>
      <c r="F43" s="2">
        <v>435.83</v>
      </c>
      <c r="G43" s="18" t="s">
        <v>26</v>
      </c>
      <c r="H43" s="4" t="s">
        <v>26</v>
      </c>
      <c r="I43" s="5">
        <v>1</v>
      </c>
    </row>
    <row r="44" spans="1:9" s="7" customFormat="1" ht="103.2" customHeight="1" x14ac:dyDescent="0.25">
      <c r="A44" s="9" t="s">
        <v>59</v>
      </c>
      <c r="B44" s="17" t="s">
        <v>88</v>
      </c>
      <c r="C44" s="18" t="s">
        <v>70</v>
      </c>
      <c r="D44" s="18" t="s">
        <v>71</v>
      </c>
      <c r="E44" s="2">
        <v>615.69000000000005</v>
      </c>
      <c r="F44" s="2">
        <v>615.69000000000005</v>
      </c>
      <c r="G44" s="18" t="s">
        <v>26</v>
      </c>
      <c r="H44" s="4" t="s">
        <v>26</v>
      </c>
      <c r="I44" s="5">
        <v>1</v>
      </c>
    </row>
    <row r="45" spans="1:9" s="7" customFormat="1" ht="82.8" x14ac:dyDescent="0.25">
      <c r="A45" s="9" t="s">
        <v>60</v>
      </c>
      <c r="B45" s="19" t="s">
        <v>89</v>
      </c>
      <c r="C45" s="18" t="s">
        <v>70</v>
      </c>
      <c r="D45" s="18" t="s">
        <v>71</v>
      </c>
      <c r="E45" s="2">
        <v>615.69000000000005</v>
      </c>
      <c r="F45" s="2">
        <v>615.69000000000005</v>
      </c>
      <c r="G45" s="18" t="s">
        <v>26</v>
      </c>
      <c r="H45" s="4" t="s">
        <v>26</v>
      </c>
      <c r="I45" s="5">
        <v>1</v>
      </c>
    </row>
    <row r="46" spans="1:9" s="7" customFormat="1" ht="96.6" x14ac:dyDescent="0.25">
      <c r="A46" s="9" t="s">
        <v>61</v>
      </c>
      <c r="B46" s="17" t="s">
        <v>90</v>
      </c>
      <c r="C46" s="18" t="s">
        <v>70</v>
      </c>
      <c r="D46" s="18" t="s">
        <v>71</v>
      </c>
      <c r="E46" s="2">
        <v>615.69000000000005</v>
      </c>
      <c r="F46" s="2">
        <v>615.69000000000005</v>
      </c>
      <c r="G46" s="18" t="s">
        <v>26</v>
      </c>
      <c r="H46" s="4" t="s">
        <v>26</v>
      </c>
      <c r="I46" s="5">
        <v>1</v>
      </c>
    </row>
    <row r="47" spans="1:9" s="7" customFormat="1" ht="103.2" customHeight="1" x14ac:dyDescent="0.25">
      <c r="A47" s="9" t="s">
        <v>62</v>
      </c>
      <c r="B47" s="17" t="s">
        <v>91</v>
      </c>
      <c r="C47" s="18" t="s">
        <v>70</v>
      </c>
      <c r="D47" s="18" t="s">
        <v>71</v>
      </c>
      <c r="E47" s="2">
        <v>435.83</v>
      </c>
      <c r="F47" s="2">
        <v>435.83</v>
      </c>
      <c r="G47" s="18" t="s">
        <v>26</v>
      </c>
      <c r="H47" s="4" t="s">
        <v>26</v>
      </c>
      <c r="I47" s="5">
        <v>1</v>
      </c>
    </row>
    <row r="48" spans="1:9" s="7" customFormat="1" ht="102.6" customHeight="1" x14ac:dyDescent="0.25">
      <c r="A48" s="9" t="s">
        <v>63</v>
      </c>
      <c r="B48" s="17" t="s">
        <v>92</v>
      </c>
      <c r="C48" s="18" t="s">
        <v>70</v>
      </c>
      <c r="D48" s="18" t="s">
        <v>71</v>
      </c>
      <c r="E48" s="2">
        <v>435.83</v>
      </c>
      <c r="F48" s="2">
        <v>435.83</v>
      </c>
      <c r="G48" s="18" t="s">
        <v>26</v>
      </c>
      <c r="H48" s="4" t="s">
        <v>26</v>
      </c>
      <c r="I48" s="5">
        <v>1</v>
      </c>
    </row>
    <row r="49" spans="1:9" s="7" customFormat="1" ht="47.4" customHeight="1" x14ac:dyDescent="0.25">
      <c r="A49" s="9" t="s">
        <v>64</v>
      </c>
      <c r="B49" s="19" t="s">
        <v>93</v>
      </c>
      <c r="C49" s="18" t="s">
        <v>70</v>
      </c>
      <c r="D49" s="18" t="s">
        <v>71</v>
      </c>
      <c r="E49" s="2">
        <v>457.15</v>
      </c>
      <c r="F49" s="2">
        <v>457.15</v>
      </c>
      <c r="G49" s="18" t="s">
        <v>26</v>
      </c>
      <c r="H49" s="4" t="s">
        <v>26</v>
      </c>
      <c r="I49" s="5">
        <v>1</v>
      </c>
    </row>
    <row r="50" spans="1:9" s="7" customFormat="1" ht="41.4" x14ac:dyDescent="0.25">
      <c r="A50" s="9" t="s">
        <v>65</v>
      </c>
      <c r="B50" s="19" t="s">
        <v>94</v>
      </c>
      <c r="C50" s="18" t="s">
        <v>70</v>
      </c>
      <c r="D50" s="18" t="s">
        <v>71</v>
      </c>
      <c r="E50" s="2">
        <v>615.69000000000005</v>
      </c>
      <c r="F50" s="2">
        <v>615.69000000000005</v>
      </c>
      <c r="G50" s="18" t="s">
        <v>26</v>
      </c>
      <c r="H50" s="4" t="s">
        <v>26</v>
      </c>
      <c r="I50" s="5">
        <v>1</v>
      </c>
    </row>
    <row r="51" spans="1:9" s="7" customFormat="1" ht="51" customHeight="1" x14ac:dyDescent="0.25">
      <c r="A51" s="9" t="s">
        <v>66</v>
      </c>
      <c r="B51" s="19" t="s">
        <v>95</v>
      </c>
      <c r="C51" s="18" t="s">
        <v>70</v>
      </c>
      <c r="D51" s="18" t="s">
        <v>71</v>
      </c>
      <c r="E51" s="2">
        <v>615.69000000000005</v>
      </c>
      <c r="F51" s="2">
        <v>615.69000000000005</v>
      </c>
      <c r="G51" s="18" t="s">
        <v>26</v>
      </c>
      <c r="H51" s="4" t="s">
        <v>26</v>
      </c>
      <c r="I51" s="5">
        <v>1</v>
      </c>
    </row>
    <row r="52" spans="1:9" s="7" customFormat="1" ht="76.8" customHeight="1" x14ac:dyDescent="0.25">
      <c r="A52" s="9" t="s">
        <v>67</v>
      </c>
      <c r="B52" s="17" t="s">
        <v>96</v>
      </c>
      <c r="C52" s="18" t="s">
        <v>70</v>
      </c>
      <c r="D52" s="18" t="s">
        <v>71</v>
      </c>
      <c r="E52" s="2">
        <v>457.15</v>
      </c>
      <c r="F52" s="2">
        <v>457.15</v>
      </c>
      <c r="G52" s="18" t="s">
        <v>26</v>
      </c>
      <c r="H52" s="4" t="s">
        <v>26</v>
      </c>
      <c r="I52" s="5">
        <v>1</v>
      </c>
    </row>
    <row r="53" spans="1:9" s="7" customFormat="1" ht="160.19999999999999" customHeight="1" x14ac:dyDescent="0.25">
      <c r="A53" s="9" t="s">
        <v>68</v>
      </c>
      <c r="B53" s="17" t="s">
        <v>97</v>
      </c>
      <c r="C53" s="18" t="s">
        <v>70</v>
      </c>
      <c r="D53" s="18" t="s">
        <v>71</v>
      </c>
      <c r="E53" s="2">
        <v>594.37</v>
      </c>
      <c r="F53" s="2">
        <v>594.37</v>
      </c>
      <c r="G53" s="18" t="s">
        <v>26</v>
      </c>
      <c r="H53" s="4" t="s">
        <v>26</v>
      </c>
      <c r="I53" s="5">
        <v>1</v>
      </c>
    </row>
    <row r="54" spans="1:9" s="24" customFormat="1" ht="13.8" x14ac:dyDescent="0.3">
      <c r="A54" s="20" t="s">
        <v>24</v>
      </c>
      <c r="B54" s="37" t="s">
        <v>25</v>
      </c>
      <c r="C54" s="42"/>
      <c r="D54" s="42"/>
      <c r="E54" s="23" t="s">
        <v>26</v>
      </c>
      <c r="F54" s="23" t="s">
        <v>26</v>
      </c>
      <c r="G54" s="42"/>
      <c r="H54" s="42"/>
      <c r="I54" s="42"/>
    </row>
    <row r="55" spans="1:9" s="24" customFormat="1" ht="13.8" x14ac:dyDescent="0.3">
      <c r="A55" s="20" t="s">
        <v>27</v>
      </c>
      <c r="B55" s="38" t="s">
        <v>28</v>
      </c>
      <c r="C55" s="42"/>
      <c r="D55" s="42" t="s">
        <v>16</v>
      </c>
      <c r="E55" s="42"/>
      <c r="F55" s="23" t="s">
        <v>26</v>
      </c>
      <c r="G55" s="42"/>
      <c r="H55" s="42"/>
      <c r="I55" s="42"/>
    </row>
    <row r="56" spans="1:9" s="6" customFormat="1" x14ac:dyDescent="0.25">
      <c r="A56" s="6" t="s">
        <v>29</v>
      </c>
      <c r="B56" s="10"/>
      <c r="C56" s="11"/>
      <c r="D56" s="11"/>
      <c r="E56" s="11"/>
    </row>
    <row r="57" spans="1:9" s="6" customFormat="1" ht="27.6" customHeight="1" x14ac:dyDescent="0.25">
      <c r="A57" s="61" t="s">
        <v>39</v>
      </c>
      <c r="B57" s="61"/>
      <c r="C57" s="61"/>
      <c r="D57" s="61"/>
      <c r="E57" s="61"/>
      <c r="F57" s="61"/>
      <c r="G57" s="61"/>
      <c r="H57" s="61"/>
      <c r="I57" s="61"/>
    </row>
    <row r="58" spans="1:9" s="6" customFormat="1" x14ac:dyDescent="0.25"/>
    <row r="59" spans="1:9" s="6" customFormat="1" x14ac:dyDescent="0.25">
      <c r="F59" s="12"/>
    </row>
    <row r="60" spans="1:9" s="6" customFormat="1" x14ac:dyDescent="0.25">
      <c r="F60" s="12"/>
    </row>
    <row r="61" spans="1:9" s="6" customFormat="1" x14ac:dyDescent="0.25"/>
    <row r="62" spans="1:9" s="6" customFormat="1" x14ac:dyDescent="0.25"/>
    <row r="64" spans="1:9" ht="15.6" x14ac:dyDescent="0.3">
      <c r="E64" s="16"/>
    </row>
  </sheetData>
  <mergeCells count="8">
    <mergeCell ref="E8:F8"/>
    <mergeCell ref="G8:I8"/>
    <mergeCell ref="A57:I57"/>
    <mergeCell ref="A5:I5"/>
    <mergeCell ref="A6:I6"/>
    <mergeCell ref="A8:A9"/>
    <mergeCell ref="B8:B9"/>
    <mergeCell ref="C8:D8"/>
  </mergeCells>
  <printOptions horizontalCentered="1"/>
  <pageMargins left="0.39370078740157483" right="0.39370078740157483" top="0.39370078740157483" bottom="0.39370078740157483" header="0.51181102362204722" footer="0.27559055118110237"/>
  <pageSetup paperSize="9" scale="5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8"/>
  <sheetViews>
    <sheetView zoomScaleNormal="100" workbookViewId="0">
      <selection activeCell="G1" sqref="G1"/>
    </sheetView>
  </sheetViews>
  <sheetFormatPr defaultRowHeight="13.2" x14ac:dyDescent="0.25"/>
  <cols>
    <col min="1" max="1" width="27.5546875" style="1" customWidth="1"/>
    <col min="2" max="2" width="9.109375" style="1" customWidth="1"/>
    <col min="3" max="3" width="21" style="44" customWidth="1"/>
    <col min="4" max="4" width="20.44140625" style="44" customWidth="1"/>
    <col min="5" max="5" width="18.5546875" style="45" customWidth="1"/>
    <col min="6" max="6" width="17.6640625" style="45" customWidth="1"/>
    <col min="7" max="8" width="7.6640625" style="45" customWidth="1"/>
  </cols>
  <sheetData>
    <row r="1" spans="1:8" ht="15.6" x14ac:dyDescent="0.3">
      <c r="F1" s="46" t="s">
        <v>117</v>
      </c>
    </row>
    <row r="2" spans="1:8" ht="15.6" x14ac:dyDescent="0.3">
      <c r="F2" s="46" t="s">
        <v>1</v>
      </c>
    </row>
    <row r="3" spans="1:8" ht="15.6" x14ac:dyDescent="0.3">
      <c r="F3" s="46" t="s">
        <v>2</v>
      </c>
    </row>
    <row r="4" spans="1:8" ht="15.6" x14ac:dyDescent="0.3">
      <c r="F4" s="46"/>
    </row>
    <row r="5" spans="1:8" ht="15.6" x14ac:dyDescent="0.3">
      <c r="A5" s="72" t="s">
        <v>118</v>
      </c>
      <c r="B5" s="72"/>
      <c r="C5" s="72"/>
      <c r="D5" s="72"/>
      <c r="E5" s="72"/>
      <c r="F5" s="72"/>
    </row>
    <row r="6" spans="1:8" ht="15.6" x14ac:dyDescent="0.25">
      <c r="A6" s="73" t="s">
        <v>119</v>
      </c>
      <c r="B6" s="73"/>
      <c r="C6" s="73"/>
      <c r="D6" s="73"/>
      <c r="E6" s="73"/>
      <c r="F6" s="73"/>
    </row>
    <row r="7" spans="1:8" ht="15.6" x14ac:dyDescent="0.25">
      <c r="A7" s="47"/>
      <c r="B7" s="47"/>
      <c r="C7" s="47"/>
      <c r="D7" s="47"/>
      <c r="E7" s="47"/>
      <c r="F7" s="47"/>
    </row>
    <row r="8" spans="1:8" x14ac:dyDescent="0.25">
      <c r="A8" s="74" t="s">
        <v>120</v>
      </c>
      <c r="B8" s="75" t="s">
        <v>4</v>
      </c>
      <c r="C8" s="75" t="s">
        <v>121</v>
      </c>
      <c r="D8" s="74" t="s">
        <v>122</v>
      </c>
      <c r="E8" s="74" t="s">
        <v>123</v>
      </c>
      <c r="F8" s="74" t="s">
        <v>124</v>
      </c>
    </row>
    <row r="9" spans="1:8" x14ac:dyDescent="0.25">
      <c r="A9" s="74"/>
      <c r="B9" s="75"/>
      <c r="C9" s="75"/>
      <c r="D9" s="74"/>
      <c r="E9" s="74"/>
      <c r="F9" s="74"/>
      <c r="G9" s="50"/>
      <c r="H9" s="50"/>
    </row>
    <row r="10" spans="1:8" x14ac:dyDescent="0.25">
      <c r="A10" s="48">
        <v>1</v>
      </c>
      <c r="B10" s="49" t="s">
        <v>125</v>
      </c>
      <c r="C10" s="49" t="s">
        <v>18</v>
      </c>
      <c r="D10" s="49" t="s">
        <v>21</v>
      </c>
      <c r="E10" s="49" t="s">
        <v>24</v>
      </c>
      <c r="F10" s="49" t="s">
        <v>27</v>
      </c>
      <c r="G10" s="50"/>
      <c r="H10" s="50"/>
    </row>
    <row r="11" spans="1:8" ht="13.8" x14ac:dyDescent="0.25">
      <c r="A11" s="64" t="s">
        <v>126</v>
      </c>
      <c r="B11" s="64"/>
      <c r="C11" s="64"/>
      <c r="D11" s="64"/>
      <c r="E11" s="64"/>
      <c r="F11" s="64"/>
      <c r="G11" s="50"/>
      <c r="H11" s="50"/>
    </row>
    <row r="12" spans="1:8" ht="105.6" customHeight="1" x14ac:dyDescent="0.25">
      <c r="A12" s="51" t="s">
        <v>127</v>
      </c>
      <c r="B12" s="49" t="s">
        <v>128</v>
      </c>
      <c r="C12" s="66" t="s">
        <v>129</v>
      </c>
      <c r="D12" s="49" t="s">
        <v>145</v>
      </c>
      <c r="E12" s="69" t="s">
        <v>130</v>
      </c>
      <c r="F12" s="52">
        <v>214.68</v>
      </c>
      <c r="G12" s="50"/>
      <c r="H12" s="50"/>
    </row>
    <row r="13" spans="1:8" x14ac:dyDescent="0.25">
      <c r="A13" s="53" t="s">
        <v>131</v>
      </c>
      <c r="B13" s="49" t="s">
        <v>132</v>
      </c>
      <c r="C13" s="67"/>
      <c r="D13" s="49" t="s">
        <v>145</v>
      </c>
      <c r="E13" s="70"/>
      <c r="F13" s="52">
        <v>245.06</v>
      </c>
      <c r="G13" s="50"/>
      <c r="H13" s="50"/>
    </row>
    <row r="14" spans="1:8" x14ac:dyDescent="0.25">
      <c r="A14" s="53" t="s">
        <v>133</v>
      </c>
      <c r="B14" s="49" t="s">
        <v>134</v>
      </c>
      <c r="C14" s="67"/>
      <c r="D14" s="49" t="s">
        <v>145</v>
      </c>
      <c r="E14" s="70"/>
      <c r="F14" s="52">
        <v>365.42</v>
      </c>
    </row>
    <row r="15" spans="1:8" x14ac:dyDescent="0.25">
      <c r="A15" s="53" t="s">
        <v>135</v>
      </c>
      <c r="B15" s="49" t="s">
        <v>136</v>
      </c>
      <c r="C15" s="67"/>
      <c r="D15" s="49" t="s">
        <v>145</v>
      </c>
      <c r="E15" s="70"/>
      <c r="F15" s="52">
        <v>511.58</v>
      </c>
    </row>
    <row r="16" spans="1:8" x14ac:dyDescent="0.25">
      <c r="A16" s="53" t="s">
        <v>137</v>
      </c>
      <c r="B16" s="49" t="s">
        <v>138</v>
      </c>
      <c r="C16" s="67"/>
      <c r="D16" s="49" t="s">
        <v>145</v>
      </c>
      <c r="E16" s="70"/>
      <c r="F16" s="52">
        <v>527.29999999999995</v>
      </c>
    </row>
    <row r="17" spans="1:6" x14ac:dyDescent="0.25">
      <c r="A17" s="53" t="s">
        <v>139</v>
      </c>
      <c r="B17" s="49" t="s">
        <v>140</v>
      </c>
      <c r="C17" s="67"/>
      <c r="D17" s="49" t="s">
        <v>145</v>
      </c>
      <c r="E17" s="70"/>
      <c r="F17" s="52">
        <v>610.05999999999995</v>
      </c>
    </row>
    <row r="18" spans="1:6" x14ac:dyDescent="0.25">
      <c r="A18" s="53" t="s">
        <v>141</v>
      </c>
      <c r="B18" s="49" t="s">
        <v>142</v>
      </c>
      <c r="C18" s="68"/>
      <c r="D18" s="49" t="s">
        <v>145</v>
      </c>
      <c r="E18" s="70"/>
      <c r="F18" s="52">
        <v>713.52</v>
      </c>
    </row>
    <row r="19" spans="1:6" ht="113.4" customHeight="1" x14ac:dyDescent="0.25">
      <c r="A19" s="53" t="s">
        <v>143</v>
      </c>
      <c r="B19" s="49" t="s">
        <v>144</v>
      </c>
      <c r="C19" s="59" t="s">
        <v>146</v>
      </c>
      <c r="D19" s="49" t="s">
        <v>147</v>
      </c>
      <c r="E19" s="71"/>
      <c r="F19" s="52">
        <v>863.09</v>
      </c>
    </row>
    <row r="20" spans="1:6" x14ac:dyDescent="0.25">
      <c r="A20" s="54"/>
      <c r="B20" s="55"/>
      <c r="C20" s="55"/>
      <c r="D20" s="55"/>
      <c r="E20" s="56"/>
      <c r="F20" s="57"/>
    </row>
    <row r="21" spans="1:6" x14ac:dyDescent="0.25">
      <c r="A21" s="1" t="s">
        <v>29</v>
      </c>
    </row>
    <row r="22" spans="1:6" ht="119.4" customHeight="1" x14ac:dyDescent="0.25">
      <c r="A22" s="65" t="s">
        <v>148</v>
      </c>
      <c r="B22" s="65"/>
      <c r="C22" s="65"/>
      <c r="D22" s="65"/>
      <c r="E22" s="65"/>
      <c r="F22" s="65"/>
    </row>
    <row r="28" spans="1:6" x14ac:dyDescent="0.25">
      <c r="C28" s="58"/>
    </row>
  </sheetData>
  <mergeCells count="12">
    <mergeCell ref="A11:F11"/>
    <mergeCell ref="A22:F22"/>
    <mergeCell ref="C12:C18"/>
    <mergeCell ref="E12:E19"/>
    <mergeCell ref="A5:F5"/>
    <mergeCell ref="A6:F6"/>
    <mergeCell ref="A8:A9"/>
    <mergeCell ref="B8:B9"/>
    <mergeCell ref="C8:C9"/>
    <mergeCell ref="D8:D9"/>
    <mergeCell ref="E8:E9"/>
    <mergeCell ref="F8:F9"/>
  </mergeCells>
  <pageMargins left="0.39370078740157483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П4 инвестиции 2019</vt:lpstr>
      <vt:lpstr>П1 тарифы</vt:lpstr>
      <vt:lpstr>'П4 инвестиции 2019'!Заголовки_для_печати</vt:lpstr>
      <vt:lpstr>'П4 инвестиции 2019'!Область_печати</vt:lpstr>
    </vt:vector>
  </TitlesOfParts>
  <Company>Чувашсетьгаз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 Алексей Викторович</dc:creator>
  <cp:lastModifiedBy>Зайцев Алексей Викторович</cp:lastModifiedBy>
  <cp:lastPrinted>2018-09-24T05:29:32Z</cp:lastPrinted>
  <dcterms:created xsi:type="dcterms:W3CDTF">2012-06-05T05:51:43Z</dcterms:created>
  <dcterms:modified xsi:type="dcterms:W3CDTF">2018-09-24T06:17:54Z</dcterms:modified>
</cp:coreProperties>
</file>